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4\L_20240123\УНЦ\"/>
    </mc:Choice>
  </mc:AlternateContent>
  <xr:revisionPtr revIDLastSave="0" documentId="13_ncr:1_{69AA347D-D1E1-47D0-85FF-F4F43A3F8000}" xr6:coauthVersionLast="47" xr6:coauthVersionMax="47" xr10:uidLastSave="{00000000-0000-0000-0000-000000000000}"/>
  <bookViews>
    <workbookView xWindow="4680" yWindow="78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7" i="1"/>
  <c r="I17" i="1" l="1"/>
  <c r="D14" i="1"/>
  <c r="H7" i="1" l="1"/>
  <c r="J7" i="1" s="1"/>
  <c r="H16" i="1"/>
  <c r="J16" i="1" s="1"/>
  <c r="H15" i="1"/>
  <c r="J15" i="1" s="1"/>
  <c r="H14" i="1"/>
  <c r="J14" i="1" l="1"/>
  <c r="H11" i="1" l="1"/>
  <c r="J11" i="1" s="1"/>
  <c r="H10" i="1"/>
  <c r="H9" i="1"/>
  <c r="J9" i="1" l="1"/>
  <c r="J10" i="1"/>
  <c r="H12" i="1" l="1"/>
  <c r="H13" i="1"/>
  <c r="J12" i="1" l="1"/>
  <c r="J13" i="1"/>
  <c r="H8" i="1" l="1"/>
  <c r="J8" i="1" l="1"/>
  <c r="J17" i="1" s="1"/>
</calcChain>
</file>

<file path=xl/sharedStrings.xml><?xml version="1.0" encoding="utf-8"?>
<sst xmlns="http://schemas.openxmlformats.org/spreadsheetml/2006/main" count="52" uniqueCount="44">
  <si>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</si>
  <si>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</si>
  <si>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</si>
  <si>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</si>
  <si>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</si>
  <si>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</si>
  <si>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</si>
  <si>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</si>
  <si>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</si>
  <si>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</si>
  <si>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</si>
  <si>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</si>
  <si>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</si>
  <si>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</si>
  <si>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</si>
  <si>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</si>
  <si>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</si>
  <si>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</si>
  <si>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</si>
  <si>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нд</t>
  </si>
  <si>
    <t>Монтаж КЛ АБбШВ 4*70</t>
  </si>
  <si>
    <t>К3-05-1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</si>
  <si>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</si>
  <si>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</si>
  <si>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</si>
  <si>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</si>
  <si>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>Л7-21-2</t>
  </si>
  <si>
    <t>Проектно-изыскательские работы по ВЛ</t>
  </si>
  <si>
    <t>0,4 кВ до 1км</t>
  </si>
  <si>
    <t>П3-01</t>
  </si>
  <si>
    <t>Монтаж КЛ АБбШВ 3*120</t>
  </si>
  <si>
    <t>К1-05-1</t>
  </si>
  <si>
    <t xml:space="preserve"> 0,4кВ</t>
  </si>
  <si>
    <t>км</t>
  </si>
  <si>
    <t>0,4кВ</t>
  </si>
  <si>
    <t>КТП-ТКК-400/6(10)/0,4</t>
  </si>
  <si>
    <t>КТП- ТКК-400/6(10)/0,4</t>
  </si>
  <si>
    <t>Э1-07-1</t>
  </si>
  <si>
    <t>Цена ТСО без НДС</t>
  </si>
  <si>
    <t xml:space="preserve">Установка  КТП-П-КК-400/ 6/04кВ  в центрах питания 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</si>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</sst>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"/>
  <sheetViews>
    <sheetView tabSelected="1" view="pageBreakPreview" topLeftCell="A13" zoomScale="75" zoomScaleNormal="102" zoomScaleSheetLayoutView="75" workbookViewId="0">
      <selection activeCell="R17" sqref="R17"/>
    </sheetView>
  </sheetViews>
  <sheetFormatPr defaultColWidth="8.85546875" defaultRowHeight="12.75" x14ac:dyDescent="0.2"/>
  <cols>
    <col min="1" max="1" width="6.7109375" style="1" customWidth="1"/>
    <col min="2" max="2" width="26.7109375" style="1" customWidth="1"/>
    <col min="3" max="3" width="12.8554687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0" t="s">
        <v>8</v>
      </c>
      <c r="C2" s="20"/>
      <c r="D2" s="20"/>
      <c r="E2" s="20"/>
      <c r="F2" s="20"/>
      <c r="G2" s="20"/>
      <c r="H2" s="20"/>
    </row>
    <row r="3" spans="1:11" ht="20.45" customHeight="1" x14ac:dyDescent="0.2">
      <c r="B3" s="20" t="s">
        <v>43</v>
      </c>
      <c r="C3" s="20"/>
      <c r="D3" s="20"/>
      <c r="E3" s="20"/>
      <c r="F3" s="20"/>
      <c r="G3" s="20"/>
      <c r="H3" s="20"/>
    </row>
    <row r="4" spans="1:11" ht="18.600000000000001" customHeight="1" x14ac:dyDescent="0.2">
      <c r="A4" s="21" t="s">
        <v>39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23</v>
      </c>
      <c r="K6" s="19" t="s">
        <v>38</v>
      </c>
    </row>
    <row r="7" spans="1:11" ht="73.150000000000006" customHeight="1" x14ac:dyDescent="0.2">
      <c r="A7" s="2">
        <v>1</v>
      </c>
      <c r="B7" s="8" t="s">
        <v>14</v>
      </c>
      <c r="C7" s="3" t="s">
        <v>35</v>
      </c>
      <c r="D7" s="2">
        <v>1</v>
      </c>
      <c r="E7" s="3" t="s">
        <v>12</v>
      </c>
      <c r="F7" s="3">
        <v>70</v>
      </c>
      <c r="G7" s="3" t="s">
        <v>19</v>
      </c>
      <c r="H7" s="7">
        <f>D7*F7</f>
        <v>70</v>
      </c>
      <c r="I7" s="9">
        <f>1.034*1.043*1.038*1.04*1.04*1.04</f>
        <v>1.2592217561763841</v>
      </c>
      <c r="J7" s="5">
        <f>H7*I7</f>
        <v>88.145522932346893</v>
      </c>
      <c r="K7" s="18"/>
    </row>
    <row r="8" spans="1:11" ht="73.150000000000006" customHeight="1" x14ac:dyDescent="0.2">
      <c r="A8" s="2">
        <v>2</v>
      </c>
      <c r="B8" s="2" t="s">
        <v>11</v>
      </c>
      <c r="C8" s="3" t="s">
        <v>36</v>
      </c>
      <c r="D8" s="2">
        <v>1</v>
      </c>
      <c r="E8" s="3" t="s">
        <v>37</v>
      </c>
      <c r="F8" s="3">
        <v>1025</v>
      </c>
      <c r="G8" s="3">
        <v>0.99</v>
      </c>
      <c r="H8" s="7">
        <f>D8*F8*G8</f>
        <v>1014.75</v>
      </c>
      <c r="I8" s="9">
        <f t="shared" ref="I8:I16" si="0">1.034*1.043*1.038*1.04*1.04*1.04</f>
        <v>1.2592217561763841</v>
      </c>
      <c r="J8" s="5">
        <f>H8*I8</f>
        <v>1277.7952770799857</v>
      </c>
      <c r="K8" s="18"/>
    </row>
    <row r="9" spans="1:11" ht="73.150000000000006" customHeight="1" x14ac:dyDescent="0.2">
      <c r="A9" s="2">
        <v>4</v>
      </c>
      <c r="B9" s="3" t="s">
        <v>13</v>
      </c>
      <c r="C9" s="3" t="s">
        <v>18</v>
      </c>
      <c r="D9" s="2">
        <v>0.35</v>
      </c>
      <c r="E9" s="14" t="s">
        <v>15</v>
      </c>
      <c r="F9" s="3">
        <v>0</v>
      </c>
      <c r="G9" s="3" t="s">
        <v>19</v>
      </c>
      <c r="H9" s="7">
        <f>D9*F9</f>
        <v>0</v>
      </c>
      <c r="I9" s="9">
        <f t="shared" si="0"/>
        <v>1.2592217561763841</v>
      </c>
      <c r="J9" s="5">
        <f>H9*I9</f>
        <v>0</v>
      </c>
      <c r="K9" s="18"/>
    </row>
    <row r="10" spans="1:11" ht="73.150000000000006" customHeight="1" x14ac:dyDescent="0.2">
      <c r="A10" s="2">
        <v>5</v>
      </c>
      <c r="B10" s="10" t="s">
        <v>16</v>
      </c>
      <c r="C10" s="15" t="s">
        <v>18</v>
      </c>
      <c r="D10" s="2">
        <v>0.33500000000000002</v>
      </c>
      <c r="E10" s="15" t="s">
        <v>17</v>
      </c>
      <c r="F10" s="15">
        <v>0</v>
      </c>
      <c r="G10" s="15" t="s">
        <v>19</v>
      </c>
      <c r="H10" s="7">
        <f t="shared" ref="H10" si="1">D10*F10</f>
        <v>0</v>
      </c>
      <c r="I10" s="9">
        <f t="shared" si="0"/>
        <v>1.2592217561763841</v>
      </c>
      <c r="J10" s="5">
        <f t="shared" ref="J10:J11" si="2">H10*I10</f>
        <v>0</v>
      </c>
      <c r="K10" s="18"/>
    </row>
    <row r="11" spans="1:11" ht="73.150000000000006" customHeight="1" x14ac:dyDescent="0.2">
      <c r="A11" s="2">
        <v>6</v>
      </c>
      <c r="B11" s="2" t="s">
        <v>30</v>
      </c>
      <c r="C11" s="3" t="s">
        <v>18</v>
      </c>
      <c r="D11" s="2">
        <v>0.35</v>
      </c>
      <c r="E11" s="12" t="s">
        <v>31</v>
      </c>
      <c r="F11" s="11">
        <v>0</v>
      </c>
      <c r="G11" s="12">
        <v>1.02</v>
      </c>
      <c r="H11" s="7">
        <f>D11*F11*G11</f>
        <v>0</v>
      </c>
      <c r="I11" s="9">
        <f t="shared" si="0"/>
        <v>1.2592217561763841</v>
      </c>
      <c r="J11" s="5">
        <f t="shared" si="2"/>
        <v>0</v>
      </c>
      <c r="K11" s="18"/>
    </row>
    <row r="12" spans="1:11" ht="65.45" customHeight="1" x14ac:dyDescent="0.2">
      <c r="A12" s="2">
        <v>7</v>
      </c>
      <c r="B12" s="3" t="s">
        <v>27</v>
      </c>
      <c r="C12" s="3" t="s">
        <v>28</v>
      </c>
      <c r="D12" s="2">
        <v>0.2</v>
      </c>
      <c r="E12" s="14" t="s">
        <v>29</v>
      </c>
      <c r="F12" s="13">
        <v>0</v>
      </c>
      <c r="G12" s="3">
        <v>1</v>
      </c>
      <c r="H12" s="7">
        <f>D12*F12*G12</f>
        <v>0</v>
      </c>
      <c r="I12" s="9">
        <f t="shared" si="0"/>
        <v>1.2592217561763841</v>
      </c>
      <c r="J12" s="5">
        <f>H12*I12</f>
        <v>0</v>
      </c>
      <c r="K12" s="18"/>
    </row>
    <row r="13" spans="1:11" ht="183.6" customHeight="1" x14ac:dyDescent="0.2">
      <c r="A13" s="2">
        <v>8</v>
      </c>
      <c r="B13" s="3" t="s">
        <v>24</v>
      </c>
      <c r="C13" s="3" t="s">
        <v>25</v>
      </c>
      <c r="D13" s="2">
        <v>0.2</v>
      </c>
      <c r="E13" s="14" t="s">
        <v>26</v>
      </c>
      <c r="F13" s="13">
        <v>0</v>
      </c>
      <c r="G13" s="3">
        <v>0</v>
      </c>
      <c r="H13" s="7">
        <f>D13*F13*G13</f>
        <v>0</v>
      </c>
      <c r="I13" s="9">
        <f t="shared" si="0"/>
        <v>1.2592217561763841</v>
      </c>
      <c r="J13" s="5">
        <f>H13*I13</f>
        <v>0</v>
      </c>
      <c r="K13" s="18"/>
    </row>
    <row r="14" spans="1:11" ht="64.150000000000006" customHeight="1" x14ac:dyDescent="0.2">
      <c r="A14" s="2">
        <v>9</v>
      </c>
      <c r="B14" s="3" t="s">
        <v>13</v>
      </c>
      <c r="C14" s="3" t="s">
        <v>32</v>
      </c>
      <c r="D14" s="2">
        <f>0.2</f>
        <v>0.2</v>
      </c>
      <c r="E14" s="16" t="s">
        <v>15</v>
      </c>
      <c r="F14" s="3">
        <v>0</v>
      </c>
      <c r="G14" s="3"/>
      <c r="H14" s="7">
        <f>D14*F14</f>
        <v>0</v>
      </c>
      <c r="I14" s="9">
        <f t="shared" si="0"/>
        <v>1.2592217561763841</v>
      </c>
      <c r="J14" s="5">
        <f>H14*I14</f>
        <v>0</v>
      </c>
      <c r="K14" s="18"/>
    </row>
    <row r="15" spans="1:11" ht="77.45" customHeight="1" x14ac:dyDescent="0.2">
      <c r="A15" s="2">
        <v>10</v>
      </c>
      <c r="B15" s="17" t="s">
        <v>16</v>
      </c>
      <c r="C15" s="3" t="s">
        <v>33</v>
      </c>
      <c r="D15" s="2">
        <v>0.17499999999999999</v>
      </c>
      <c r="E15" s="3" t="s">
        <v>17</v>
      </c>
      <c r="F15" s="3">
        <v>0</v>
      </c>
      <c r="G15" s="3"/>
      <c r="H15" s="7">
        <f t="shared" ref="H15" si="3">D15*F15</f>
        <v>0</v>
      </c>
      <c r="I15" s="9">
        <f t="shared" si="0"/>
        <v>1.2592217561763841</v>
      </c>
      <c r="J15" s="5">
        <f t="shared" ref="J15:J16" si="4">H15*I15</f>
        <v>0</v>
      </c>
      <c r="K15" s="18"/>
    </row>
    <row r="16" spans="1:11" ht="49.15" customHeight="1" x14ac:dyDescent="0.2">
      <c r="A16" s="2">
        <v>11</v>
      </c>
      <c r="B16" s="2" t="s">
        <v>20</v>
      </c>
      <c r="C16" s="3" t="s">
        <v>34</v>
      </c>
      <c r="D16" s="2">
        <v>0.2</v>
      </c>
      <c r="E16" s="3" t="s">
        <v>21</v>
      </c>
      <c r="F16" s="3">
        <v>0</v>
      </c>
      <c r="G16" s="3">
        <v>1.02</v>
      </c>
      <c r="H16" s="7">
        <f>D16*F16*G16</f>
        <v>0</v>
      </c>
      <c r="I16" s="9">
        <f t="shared" si="0"/>
        <v>1.2592217561763841</v>
      </c>
      <c r="J16" s="5">
        <f t="shared" si="4"/>
        <v>0</v>
      </c>
      <c r="K16" s="18"/>
    </row>
    <row r="17" spans="1:11" ht="48" customHeight="1" x14ac:dyDescent="0.2">
      <c r="A17" s="2"/>
      <c r="B17" s="8" t="s">
        <v>10</v>
      </c>
      <c r="C17" s="4"/>
      <c r="D17" s="4"/>
      <c r="E17" s="4"/>
      <c r="F17" s="4"/>
      <c r="G17" s="4"/>
      <c r="H17" s="4"/>
      <c r="I17" s="9">
        <f t="shared" ref="I17" si="5">1.034*1.043*1.038*1.04*1.04</f>
        <v>1.2107901501696001</v>
      </c>
      <c r="J17" s="5">
        <f>SUM(J7:J16)</f>
        <v>1365.9408000123326</v>
      </c>
      <c r="K17" s="4">
        <v>0.94814962999999997</v>
      </c>
    </row>
    <row r="18" spans="1:11" x14ac:dyDescent="0.2">
      <c r="A18" s="6" t="s">
        <v>7</v>
      </c>
    </row>
    <row r="19" spans="1:11" ht="34.15" customHeight="1" x14ac:dyDescent="0.2">
      <c r="A19" s="23" t="s">
        <v>40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25.9" customHeight="1" x14ac:dyDescent="0.2">
      <c r="A20" s="22" t="s">
        <v>41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">
      <c r="A21" s="1" t="s">
        <v>42</v>
      </c>
    </row>
  </sheetData>
  <mergeCells count="5">
    <mergeCell ref="B2:H2"/>
    <mergeCell ref="B3:H3"/>
    <mergeCell ref="A4:J4"/>
    <mergeCell ref="A20:K20"/>
    <mergeCell ref="A19:K19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2021-07-19T12:50:08Z</dcterms:modified>
</cp:coreProperties>
</file>